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Fluxo comum\"/>
    </mc:Choice>
  </mc:AlternateContent>
  <xr:revisionPtr revIDLastSave="0" documentId="13_ncr:1_{DEEA39D7-5887-493A-8E8F-CE28FB446AC6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Layou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5" i="1" l="1"/>
  <c r="A46" i="1" s="1"/>
  <c r="A47" i="1" s="1"/>
  <c r="A48" i="1" s="1"/>
  <c r="A49" i="1" s="1"/>
  <c r="A50" i="1" s="1"/>
  <c r="A51" i="1" s="1"/>
  <c r="A52" i="1" s="1"/>
  <c r="A53" i="1" s="1"/>
  <c r="A35" i="1"/>
  <c r="A25" i="1"/>
  <c r="A26" i="1" s="1"/>
  <c r="A27" i="1" s="1"/>
  <c r="A28" i="1" s="1"/>
  <c r="A29" i="1" s="1"/>
  <c r="A30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<sst xmlns="http://schemas.openxmlformats.org/spreadsheetml/2006/main" count="136" uniqueCount="95">
  <si>
    <t>ARQUIVO:</t>
  </si>
  <si>
    <t>DATA DA ÚLTIMA ATUALIZAÇÃO:</t>
  </si>
  <si>
    <t>DESCRIÇÃO:</t>
  </si>
  <si>
    <t xml:space="preserve">Layout do arquivo com informações do processamento diário (dias úteis) de determinados instrumentos.  </t>
  </si>
  <si>
    <t>ESTRUTURA:</t>
  </si>
  <si>
    <t>Arquivo TXT formatado em colunas separadas pelos caracteres "TAB".</t>
  </si>
  <si>
    <t>ORIGEM/DESTINO:</t>
  </si>
  <si>
    <t>Aplicadora/Inep</t>
  </si>
  <si>
    <t>FILTROS:</t>
  </si>
  <si>
    <t>Sem filtros (arquivo único)</t>
  </si>
  <si>
    <t>FORMATO DO CONTEÚDO DO ARQUIVO</t>
  </si>
  <si>
    <t>Nº</t>
  </si>
  <si>
    <t>NOME DO CAMPO</t>
  </si>
  <si>
    <t>TIPO/TAMANHO</t>
  </si>
  <si>
    <t>OBRIG</t>
  </si>
  <si>
    <t>DESCRIÇÃO E EXEMPLO CONTEÚDO</t>
  </si>
  <si>
    <t>CO_PROJETO</t>
  </si>
  <si>
    <t>Sim</t>
  </si>
  <si>
    <t>TP_ORIGEM</t>
  </si>
  <si>
    <t>char(1)</t>
  </si>
  <si>
    <t>NU_DIA</t>
  </si>
  <si>
    <t>NUMBER(1)</t>
  </si>
  <si>
    <t>Identifica o dia de aplicação:
1: Primeiro dia;
2: Segundo dia.</t>
  </si>
  <si>
    <t>TP_INSTRUMENTO</t>
  </si>
  <si>
    <t>IN_RESERVA</t>
  </si>
  <si>
    <t>Indicação de material reserva ou não:
0: Material personalizado;
1: Material reserva.</t>
  </si>
  <si>
    <t>VARCHAR(12)</t>
  </si>
  <si>
    <t>DT_PROCESSAMENTO</t>
  </si>
  <si>
    <t>DATE</t>
  </si>
  <si>
    <t>Data do processamento do instrumento (YYYY-MM-DD HH:MI:SS)</t>
  </si>
  <si>
    <t>DT_MOVIMENTO</t>
  </si>
  <si>
    <t>Data de geração do arquivo de movimento (DD/MM/YYYY)</t>
  </si>
  <si>
    <t>SG_UF</t>
  </si>
  <si>
    <t>CHAR(2)</t>
  </si>
  <si>
    <t>Sigla da UF do material</t>
  </si>
  <si>
    <t>CO_JUSTIFICATIVA</t>
  </si>
  <si>
    <t>NUMBER(2)</t>
  </si>
  <si>
    <t>Não</t>
  </si>
  <si>
    <t>Código da justificativa de alteração ou substituição de arquivo. Lista de códigos disponível no sistema MAPA/WEB do Inep</t>
  </si>
  <si>
    <t>IN_ATIVO</t>
  </si>
  <si>
    <t>Indicação se os dados de leitura do instrumento está ativo ou não:
0: Inativo;
1: Ativo.</t>
  </si>
  <si>
    <t>FORMATO DO NOME DO ARQUIVO</t>
  </si>
  <si>
    <t>NO_TIPO_OPERACAO</t>
  </si>
  <si>
    <t>VARCHAR(20)</t>
  </si>
  <si>
    <t>NUMBER(7)</t>
  </si>
  <si>
    <t>CO_ARQUIVO</t>
  </si>
  <si>
    <t>VARCHAR(3)</t>
  </si>
  <si>
    <t>Código do arquivo. FIXO: N96</t>
  </si>
  <si>
    <t>Fixo BR</t>
  </si>
  <si>
    <t>NU_SEQUENCIA</t>
  </si>
  <si>
    <t>Número da versão do arquivo. Preencher com Zeros a esquerda</t>
  </si>
  <si>
    <t>NU_SEQUENCIA_GERAL</t>
  </si>
  <si>
    <t>VARCHAR(4)</t>
  </si>
  <si>
    <t>NO_TIPO_ARQUIVO</t>
  </si>
  <si>
    <t>VARCHAR(6)</t>
  </si>
  <si>
    <t>Exemplo nome:</t>
  </si>
  <si>
    <t>OBSERVAÇÕES</t>
  </si>
  <si>
    <t>Roberto Rosa - 04/09/2014</t>
  </si>
  <si>
    <t>Não haverá arquivo ALT ou SUBST. Serão enviados arquivos com sequenciais que serão incrementados diariamente. Os arquivos enviados irão sempre abranger o conteúdo completo (acumulado). Isso evita que a perda ou não envio de arquivo específico prejudique o controle.</t>
  </si>
  <si>
    <t>Por material processado neste contexto entende-se materiais recebidos dos correios, abertos pelo consórcio e digitalizados para processos seguintes de conferências e auditorias.</t>
  </si>
  <si>
    <t>Carlos Henrique - 16/09/2014</t>
  </si>
  <si>
    <t>Inclusão do campo ID_ENEM.
Alterações nos nomes dos campos para adequação ao padrão de nomenclatura.
Reorganização da lista de instrumentos para retirar a referência do dia, pois já existe campo com a informação (NU_DIA).</t>
  </si>
  <si>
    <t>Roberto Rosa - 26/10/2015</t>
  </si>
  <si>
    <t>Inclusão dos campos: CO_PROJETO, TP_ORIGEM. Alteração do "Exemplo nome:", e no campo "ARQUIVO" para contemplar a nova nomenclatura com código do projeto.</t>
  </si>
  <si>
    <t>Carlos Henrique - 27/10/2015</t>
  </si>
  <si>
    <t>Inclusão do campo: DT_PROCESSAMENTO.</t>
  </si>
  <si>
    <t>Priscila Cortez - 29/10/15</t>
  </si>
  <si>
    <t>Inclusão do campo: SG_UF, CO_JUSTIFICATIVA, IN_ATIVO. Acréscimo das regras de validação</t>
  </si>
  <si>
    <t>Fagner Ernesto – 05/11/2015</t>
  </si>
  <si>
    <t>Inclusão do formato das datas nos campos DT_MOVIMENTO e DT_PROCESSAMENTO</t>
  </si>
  <si>
    <t>REGRAS DE VALIDAÇÃO</t>
  </si>
  <si>
    <t>Os dados não devem conter caracteres especiais: '"#$%&amp;*{}[]|\ tab ou enter</t>
  </si>
  <si>
    <t>O arquivo deve ser no formato ANSI</t>
  </si>
  <si>
    <t>Os nomes das colunas deverão ser identicos ao especificado no layout</t>
  </si>
  <si>
    <t>Os tamanhos dos dados deverão ser iguais ou inferiores ao valor máximo especificado no layout</t>
  </si>
  <si>
    <t>Os campos obrigatórios deverão ser preenchidos</t>
  </si>
  <si>
    <t>A Sigla da UF deve ser válida</t>
  </si>
  <si>
    <t>O campo CO_JUSTIFICATIVA deverá ser preenchido obrigatoriamente no arquivo de alteração e ser um código válido na base do Inep.</t>
  </si>
  <si>
    <t>Será considerado chave única os campos: CO_PROJETO, NU_DIA, TP_INSTRUMENTO, SG_UF, CO_IDENTIFICADOR</t>
  </si>
  <si>
    <t>A data informada no campo DT_MOVIMENTO não pode ser menor que a data informada no campo DT_PROCESSAMENTO.</t>
  </si>
  <si>
    <t>Alterações devem ser enviadas no arquivo ALT</t>
  </si>
  <si>
    <t>Cleidi Eugênio – 08/11/2016</t>
  </si>
  <si>
    <t>Ajuste para a edição de 2016.</t>
  </si>
  <si>
    <t>Para os instrumentos CR, FR, DA, FB, FP e QS : CO_INSCRICAO. 
Para os instrumentos LP e AS: NO_SALA_VIRTUAL. 
Para os instrumentos RA, TE , FO, FB (reserva), FP (reserva), LP (reserva), AS (reserva) e DA (reserva): CO_COORDENACAO.</t>
  </si>
  <si>
    <t>CO_INSTRUMENTO</t>
  </si>
  <si>
    <t>Se arquivo de alteração: ALT</t>
  </si>
  <si>
    <t>Tipo de instrumento: 
6 (CR - Cartão-reposta Objetiva)
7 (FR - Folha de Redação)
8 (LP - Lista de Presença)
9 (AS - Ata de Sala)
10 (DA - Declaração de Atendimento Especializado)
11 (RA - Relatório de Aplicação)
12 (TE - Termo de eliminação)
13 (FO - Ficha de Ocorrências)
14 (QS - Questionário Socioeconômico))</t>
  </si>
  <si>
    <t>[NO_PROJETO}[CO_PROJETO]_N96_[UF]_[SEQ_ARQ]_[SEQ_GERAL].TXT</t>
  </si>
  <si>
    <t>26/01/2023 - Denys Machado</t>
  </si>
  <si>
    <t>Código do projeto: 2 dígitos do ano + 1 dígito de edição do projeto + 2 dígitos do programa + 2 digítos da etapa.
Ex: 2310401 (ENEM Regular); 2310402 (ENEM PPL); 2311001 (ENCCEJA Nacional 2023); 2311201 Revalida 2023 Edição 1 Etapa 1. Deve ser um código de projeto válido no esquema corporativo do Inep.</t>
  </si>
  <si>
    <t>Indica a empresa responsável pela origem dos dados. Aceita os valores: F - FGV; G - Cesgranrio; V - Vunesp; P  - Cebraspe; D - Caed; I - Inep; C - Correios; R - Gráfica.</t>
  </si>
  <si>
    <t>Varia com o Nome do Exame.</t>
  </si>
  <si>
    <t>Sim Ente responsável pela geração do arquivo. Aceita os valores: F - FGV; G - Cesgranrio; V - Vunesp; P  - Cebraspe; D - Caed.</t>
  </si>
  <si>
    <t>ENEM2310401_N96_BR_010_F010.TXT</t>
  </si>
  <si>
    <t>varchar(7)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</si>
</sst>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/d/yyyy"/>
    <numFmt numFmtId="165" formatCode="[$$-409]#,##0.00;[Red]&quot;-&quot;[$$-409]#,##0.00"/>
  </numFmts>
  <fonts count="10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333333"/>
      </right>
      <top style="medium">
        <color indexed="64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medium">
        <color indexed="64"/>
      </top>
      <bottom style="thin">
        <color rgb="FF333333"/>
      </bottom>
      <diagonal/>
    </border>
    <border>
      <left style="medium">
        <color indexed="64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medium">
        <color indexed="64"/>
      </right>
      <top style="thin">
        <color rgb="FF333333"/>
      </top>
      <bottom style="thin">
        <color rgb="FF333333"/>
      </bottom>
      <diagonal/>
    </border>
    <border>
      <left style="medium">
        <color indexed="64"/>
      </left>
      <right style="thin">
        <color rgb="FF333333"/>
      </right>
      <top style="thin">
        <color rgb="FF333333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medium">
        <color indexed="64"/>
      </bottom>
      <diagonal/>
    </border>
    <border>
      <left style="thin">
        <color rgb="FF333333"/>
      </left>
      <right style="medium">
        <color indexed="64"/>
      </right>
      <top style="thin">
        <color rgb="FF33333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medium">
        <color rgb="FF333333"/>
      </right>
      <top style="medium">
        <color rgb="FF333333"/>
      </top>
      <bottom style="thin">
        <color rgb="FF333333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1" fillId="0" borderId="0"/>
    <xf numFmtId="0" fontId="3" fillId="0" borderId="0"/>
    <xf numFmtId="165" fontId="3" fillId="0" borderId="0"/>
  </cellStyleXfs>
  <cellXfs count="65">
    <xf numFmtId="0" fontId="0" fillId="0" borderId="0" xfId="0"/>
    <xf numFmtId="0" fontId="5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2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0" fontId="6" fillId="3" borderId="10" xfId="0" applyFont="1" applyFill="1" applyBorder="1"/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49" fontId="5" fillId="4" borderId="23" xfId="0" applyNumberFormat="1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9" fontId="0" fillId="4" borderId="28" xfId="0" applyNumberFormat="1" applyFill="1" applyBorder="1" applyAlignment="1">
      <alignment horizontal="left" vertical="top" wrapText="1"/>
    </xf>
    <xf numFmtId="0" fontId="5" fillId="0" borderId="2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4" fillId="2" borderId="20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0" fontId="5" fillId="0" borderId="21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4" fillId="2" borderId="16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0" fillId="4" borderId="27" xfId="0" applyFill="1" applyBorder="1" applyAlignment="1">
      <alignment vertical="center" wrapText="1"/>
    </xf>
    <xf numFmtId="14" fontId="9" fillId="0" borderId="24" xfId="0" applyNumberFormat="1" applyFont="1" applyBorder="1" applyAlignment="1">
      <alignment horizontal="left" vertical="center" wrapText="1"/>
    </xf>
    <xf numFmtId="14" fontId="9" fillId="0" borderId="25" xfId="0" applyNumberFormat="1" applyFont="1" applyBorder="1" applyAlignment="1">
      <alignment horizontal="left" vertical="center" wrapText="1"/>
    </xf>
    <xf numFmtId="14" fontId="9" fillId="0" borderId="26" xfId="0" applyNumberFormat="1" applyFont="1" applyBorder="1" applyAlignment="1">
      <alignment horizontal="left" vertical="center" wrapText="1"/>
    </xf>
  </cellXfs>
  <cellStyles count="6">
    <cellStyle name="Heading" xfId="1" xr:uid="{00000000-0005-0000-0000-000000000000}"/>
    <cellStyle name="Heading1" xfId="2" xr:uid="{00000000-0005-0000-0000-000001000000}"/>
    <cellStyle name="Normal" xfId="0" builtinId="0" customBuiltin="1"/>
    <cellStyle name="Normal 2" xfId="3" xr:uid="{00000000-0005-0000-0000-000003000000}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zoomScaleNormal="100" workbookViewId="0">
      <selection activeCell="F10" sqref="F10"/>
    </sheetView>
  </sheetViews>
  <sheetFormatPr defaultColWidth="9.140625" defaultRowHeight="15" x14ac:dyDescent="0.25"/>
  <cols>
    <col min="1" max="1" width="6.140625" style="13" customWidth="1"/>
    <col min="2" max="2" width="35.42578125" style="1" customWidth="1"/>
    <col min="3" max="3" width="21" style="1" customWidth="1"/>
    <col min="4" max="4" width="9" style="1" customWidth="1"/>
    <col min="5" max="5" width="56" style="1" customWidth="1"/>
    <col min="6" max="1024" width="12.140625" style="1" customWidth="1"/>
    <col min="1025" max="16384" width="9.140625" style="1"/>
  </cols>
  <sheetData>
    <row r="1" spans="1:5" ht="15" customHeight="1" x14ac:dyDescent="0.25">
      <c r="A1" s="59" t="s">
        <v>0</v>
      </c>
      <c r="B1" s="60"/>
      <c r="C1" s="61" t="s">
        <v>87</v>
      </c>
      <c r="D1" s="61"/>
      <c r="E1" s="61"/>
    </row>
    <row r="2" spans="1:5" ht="15" customHeight="1" x14ac:dyDescent="0.25">
      <c r="A2" s="44" t="s">
        <v>1</v>
      </c>
      <c r="B2" s="45"/>
      <c r="C2" s="62" t="s">
        <v>88</v>
      </c>
      <c r="D2" s="63"/>
      <c r="E2" s="64"/>
    </row>
    <row r="3" spans="1:5" ht="29.25" customHeight="1" x14ac:dyDescent="0.25">
      <c r="A3" s="44" t="s">
        <v>2</v>
      </c>
      <c r="B3" s="45"/>
      <c r="C3" s="46" t="s">
        <v>3</v>
      </c>
      <c r="D3" s="46"/>
      <c r="E3" s="47"/>
    </row>
    <row r="4" spans="1:5" ht="15" customHeight="1" x14ac:dyDescent="0.25">
      <c r="A4" s="44" t="s">
        <v>4</v>
      </c>
      <c r="B4" s="45"/>
      <c r="C4" s="46" t="s">
        <v>5</v>
      </c>
      <c r="D4" s="46"/>
      <c r="E4" s="47"/>
    </row>
    <row r="5" spans="1:5" ht="15" customHeight="1" x14ac:dyDescent="0.25">
      <c r="A5" s="44" t="s">
        <v>6</v>
      </c>
      <c r="B5" s="45"/>
      <c r="C5" s="46" t="s">
        <v>7</v>
      </c>
      <c r="D5" s="46"/>
      <c r="E5" s="47"/>
    </row>
    <row r="6" spans="1:5" ht="15.75" thickBot="1" x14ac:dyDescent="0.3">
      <c r="A6" s="48" t="s">
        <v>8</v>
      </c>
      <c r="B6" s="49"/>
      <c r="C6" s="50" t="s">
        <v>9</v>
      </c>
      <c r="D6" s="50"/>
      <c r="E6" s="51"/>
    </row>
    <row r="7" spans="1:5" ht="15.75" thickBot="1" x14ac:dyDescent="0.3">
      <c r="A7" s="1"/>
    </row>
    <row r="8" spans="1:5" x14ac:dyDescent="0.25">
      <c r="A8" s="41" t="s">
        <v>10</v>
      </c>
      <c r="B8" s="42"/>
      <c r="C8" s="42"/>
      <c r="D8" s="42"/>
      <c r="E8" s="43"/>
    </row>
    <row r="9" spans="1:5" ht="15.75" thickBot="1" x14ac:dyDescent="0.3">
      <c r="A9" s="16" t="s">
        <v>11</v>
      </c>
      <c r="B9" s="3" t="s">
        <v>12</v>
      </c>
      <c r="C9" s="4" t="s">
        <v>13</v>
      </c>
      <c r="D9" s="2" t="s">
        <v>14</v>
      </c>
      <c r="E9" s="17" t="s">
        <v>15</v>
      </c>
    </row>
    <row r="10" spans="1:5" ht="90" x14ac:dyDescent="0.25">
      <c r="A10" s="18">
        <v>1</v>
      </c>
      <c r="B10" s="15" t="s">
        <v>16</v>
      </c>
      <c r="C10" s="5" t="s">
        <v>94</v>
      </c>
      <c r="D10" s="5" t="s">
        <v>17</v>
      </c>
      <c r="E10" s="30" t="s">
        <v>89</v>
      </c>
    </row>
    <row r="11" spans="1:5" ht="45" x14ac:dyDescent="0.25">
      <c r="A11" s="18">
        <f t="shared" ref="A11:A20" si="0">A10+1</f>
        <v>2</v>
      </c>
      <c r="B11" s="5" t="s">
        <v>18</v>
      </c>
      <c r="C11" s="5" t="s">
        <v>19</v>
      </c>
      <c r="D11" s="5" t="s">
        <v>17</v>
      </c>
      <c r="E11" s="31" t="s">
        <v>90</v>
      </c>
    </row>
    <row r="12" spans="1:5" ht="45" x14ac:dyDescent="0.25">
      <c r="A12" s="18">
        <f t="shared" si="0"/>
        <v>3</v>
      </c>
      <c r="B12" s="5" t="s">
        <v>20</v>
      </c>
      <c r="C12" s="5" t="s">
        <v>21</v>
      </c>
      <c r="D12" s="5" t="s">
        <v>17</v>
      </c>
      <c r="E12" s="28" t="s">
        <v>22</v>
      </c>
    </row>
    <row r="13" spans="1:5" ht="150" x14ac:dyDescent="0.25">
      <c r="A13" s="18">
        <f t="shared" si="0"/>
        <v>4</v>
      </c>
      <c r="B13" s="5" t="s">
        <v>23</v>
      </c>
      <c r="C13" s="5" t="s">
        <v>36</v>
      </c>
      <c r="D13" s="5" t="s">
        <v>17</v>
      </c>
      <c r="E13" s="29" t="s">
        <v>86</v>
      </c>
    </row>
    <row r="14" spans="1:5" ht="45" x14ac:dyDescent="0.25">
      <c r="A14" s="18">
        <f t="shared" si="0"/>
        <v>5</v>
      </c>
      <c r="B14" s="5" t="s">
        <v>24</v>
      </c>
      <c r="C14" s="5" t="s">
        <v>21</v>
      </c>
      <c r="D14" s="5" t="s">
        <v>17</v>
      </c>
      <c r="E14" s="19" t="s">
        <v>25</v>
      </c>
    </row>
    <row r="15" spans="1:5" ht="90" x14ac:dyDescent="0.25">
      <c r="A15" s="18">
        <f t="shared" si="0"/>
        <v>6</v>
      </c>
      <c r="B15" s="5" t="s">
        <v>84</v>
      </c>
      <c r="C15" s="5" t="s">
        <v>26</v>
      </c>
      <c r="D15" s="5" t="s">
        <v>17</v>
      </c>
      <c r="E15" s="6" t="s">
        <v>83</v>
      </c>
    </row>
    <row r="16" spans="1:5" ht="48" customHeight="1" x14ac:dyDescent="0.25">
      <c r="A16" s="18">
        <f t="shared" si="0"/>
        <v>7</v>
      </c>
      <c r="B16" s="5" t="s">
        <v>27</v>
      </c>
      <c r="C16" s="5" t="s">
        <v>28</v>
      </c>
      <c r="D16" s="5" t="s">
        <v>17</v>
      </c>
      <c r="E16" s="19" t="s">
        <v>29</v>
      </c>
    </row>
    <row r="17" spans="1:5" x14ac:dyDescent="0.25">
      <c r="A17" s="18">
        <f t="shared" si="0"/>
        <v>8</v>
      </c>
      <c r="B17" s="5" t="s">
        <v>30</v>
      </c>
      <c r="C17" s="5" t="s">
        <v>28</v>
      </c>
      <c r="D17" s="5" t="s">
        <v>17</v>
      </c>
      <c r="E17" s="19" t="s">
        <v>31</v>
      </c>
    </row>
    <row r="18" spans="1:5" x14ac:dyDescent="0.25">
      <c r="A18" s="18">
        <f t="shared" si="0"/>
        <v>9</v>
      </c>
      <c r="B18" s="5" t="s">
        <v>32</v>
      </c>
      <c r="C18" s="5" t="s">
        <v>33</v>
      </c>
      <c r="D18" s="5" t="s">
        <v>17</v>
      </c>
      <c r="E18" s="19" t="s">
        <v>34</v>
      </c>
    </row>
    <row r="19" spans="1:5" ht="45" x14ac:dyDescent="0.25">
      <c r="A19" s="18">
        <f t="shared" si="0"/>
        <v>10</v>
      </c>
      <c r="B19" s="7" t="s">
        <v>35</v>
      </c>
      <c r="C19" s="7" t="s">
        <v>36</v>
      </c>
      <c r="D19" s="7" t="s">
        <v>37</v>
      </c>
      <c r="E19" s="21" t="s">
        <v>38</v>
      </c>
    </row>
    <row r="20" spans="1:5" ht="60.75" thickBot="1" x14ac:dyDescent="0.3">
      <c r="A20" s="22">
        <f t="shared" si="0"/>
        <v>11</v>
      </c>
      <c r="B20" s="23" t="s">
        <v>39</v>
      </c>
      <c r="C20" s="23" t="s">
        <v>21</v>
      </c>
      <c r="D20" s="23" t="s">
        <v>17</v>
      </c>
      <c r="E20" s="24" t="s">
        <v>40</v>
      </c>
    </row>
    <row r="21" spans="1:5" ht="15.75" customHeight="1" thickBot="1" x14ac:dyDescent="0.3">
      <c r="A21" s="8"/>
      <c r="B21" s="9"/>
      <c r="C21" s="9"/>
      <c r="D21" s="8"/>
      <c r="E21" s="10"/>
    </row>
    <row r="22" spans="1:5" x14ac:dyDescent="0.25">
      <c r="A22" s="52" t="s">
        <v>41</v>
      </c>
      <c r="B22" s="53"/>
      <c r="C22" s="53"/>
      <c r="D22" s="53"/>
      <c r="E22" s="54"/>
    </row>
    <row r="23" spans="1:5" x14ac:dyDescent="0.25">
      <c r="A23" s="16" t="s">
        <v>11</v>
      </c>
      <c r="B23" s="3" t="s">
        <v>12</v>
      </c>
      <c r="C23" s="4" t="s">
        <v>13</v>
      </c>
      <c r="D23" s="2" t="s">
        <v>14</v>
      </c>
      <c r="E23" s="17" t="s">
        <v>15</v>
      </c>
    </row>
    <row r="24" spans="1:5" ht="15.75" thickBot="1" x14ac:dyDescent="0.3">
      <c r="A24" s="18">
        <v>1</v>
      </c>
      <c r="B24" s="5" t="s">
        <v>42</v>
      </c>
      <c r="C24" s="5" t="s">
        <v>43</v>
      </c>
      <c r="D24" s="11" t="s">
        <v>17</v>
      </c>
      <c r="E24" s="32" t="s">
        <v>91</v>
      </c>
    </row>
    <row r="25" spans="1:5" ht="90" x14ac:dyDescent="0.25">
      <c r="A25" s="20">
        <f t="shared" ref="A25:A30" si="1">A24+1</f>
        <v>2</v>
      </c>
      <c r="B25" s="7" t="s">
        <v>16</v>
      </c>
      <c r="C25" s="7" t="s">
        <v>44</v>
      </c>
      <c r="D25" s="11" t="s">
        <v>17</v>
      </c>
      <c r="E25" s="30" t="s">
        <v>89</v>
      </c>
    </row>
    <row r="26" spans="1:5" x14ac:dyDescent="0.25">
      <c r="A26" s="20">
        <f t="shared" si="1"/>
        <v>3</v>
      </c>
      <c r="B26" s="7" t="s">
        <v>45</v>
      </c>
      <c r="C26" s="7" t="s">
        <v>46</v>
      </c>
      <c r="D26" s="11" t="s">
        <v>17</v>
      </c>
      <c r="E26" s="21" t="s">
        <v>47</v>
      </c>
    </row>
    <row r="27" spans="1:5" x14ac:dyDescent="0.25">
      <c r="A27" s="20">
        <f t="shared" si="1"/>
        <v>4</v>
      </c>
      <c r="B27" s="7" t="s">
        <v>32</v>
      </c>
      <c r="C27" s="7" t="s">
        <v>33</v>
      </c>
      <c r="D27" s="11" t="s">
        <v>17</v>
      </c>
      <c r="E27" s="21" t="s">
        <v>48</v>
      </c>
    </row>
    <row r="28" spans="1:5" ht="30" x14ac:dyDescent="0.25">
      <c r="A28" s="20">
        <f t="shared" si="1"/>
        <v>5</v>
      </c>
      <c r="B28" s="7" t="s">
        <v>49</v>
      </c>
      <c r="C28" s="7" t="s">
        <v>46</v>
      </c>
      <c r="D28" s="11" t="s">
        <v>17</v>
      </c>
      <c r="E28" s="21" t="s">
        <v>50</v>
      </c>
    </row>
    <row r="29" spans="1:5" ht="45" x14ac:dyDescent="0.25">
      <c r="A29" s="20">
        <f t="shared" si="1"/>
        <v>6</v>
      </c>
      <c r="B29" s="7" t="s">
        <v>51</v>
      </c>
      <c r="C29" s="7" t="s">
        <v>52</v>
      </c>
      <c r="D29" s="11" t="s">
        <v>17</v>
      </c>
      <c r="E29" s="21" t="s">
        <v>92</v>
      </c>
    </row>
    <row r="30" spans="1:5" x14ac:dyDescent="0.25">
      <c r="A30" s="20">
        <f t="shared" si="1"/>
        <v>7</v>
      </c>
      <c r="B30" s="7" t="s">
        <v>53</v>
      </c>
      <c r="C30" s="7" t="s">
        <v>54</v>
      </c>
      <c r="D30" s="12" t="s">
        <v>37</v>
      </c>
      <c r="E30" s="21" t="s">
        <v>85</v>
      </c>
    </row>
    <row r="31" spans="1:5" ht="15" customHeight="1" thickBot="1" x14ac:dyDescent="0.3">
      <c r="A31" s="55" t="s">
        <v>55</v>
      </c>
      <c r="B31" s="56"/>
      <c r="C31" s="57" t="s">
        <v>93</v>
      </c>
      <c r="D31" s="57"/>
      <c r="E31" s="58"/>
    </row>
    <row r="32" spans="1:5" ht="16.5" customHeight="1" thickBot="1" x14ac:dyDescent="0.3"/>
    <row r="33" spans="1:5" x14ac:dyDescent="0.25">
      <c r="A33" s="52" t="s">
        <v>56</v>
      </c>
      <c r="B33" s="53"/>
      <c r="C33" s="53"/>
      <c r="D33" s="53"/>
      <c r="E33" s="54"/>
    </row>
    <row r="34" spans="1:5" ht="51.95" customHeight="1" x14ac:dyDescent="0.25">
      <c r="A34" s="25">
        <v>1</v>
      </c>
      <c r="B34" s="14" t="s">
        <v>57</v>
      </c>
      <c r="C34" s="37" t="s">
        <v>58</v>
      </c>
      <c r="D34" s="37"/>
      <c r="E34" s="38"/>
    </row>
    <row r="35" spans="1:5" ht="36.950000000000003" customHeight="1" x14ac:dyDescent="0.25">
      <c r="A35" s="25">
        <f>A34+1</f>
        <v>2</v>
      </c>
      <c r="B35" s="14" t="s">
        <v>57</v>
      </c>
      <c r="C35" s="37" t="s">
        <v>59</v>
      </c>
      <c r="D35" s="37"/>
      <c r="E35" s="38"/>
    </row>
    <row r="36" spans="1:5" ht="45.75" customHeight="1" x14ac:dyDescent="0.25">
      <c r="A36" s="25">
        <v>3</v>
      </c>
      <c r="B36" s="14" t="s">
        <v>60</v>
      </c>
      <c r="C36" s="37" t="s">
        <v>61</v>
      </c>
      <c r="D36" s="37"/>
      <c r="E36" s="38"/>
    </row>
    <row r="37" spans="1:5" ht="33.950000000000003" customHeight="1" x14ac:dyDescent="0.25">
      <c r="A37" s="25">
        <v>4</v>
      </c>
      <c r="B37" s="14" t="s">
        <v>62</v>
      </c>
      <c r="C37" s="37" t="s">
        <v>63</v>
      </c>
      <c r="D37" s="37"/>
      <c r="E37" s="38"/>
    </row>
    <row r="38" spans="1:5" ht="27" customHeight="1" x14ac:dyDescent="0.25">
      <c r="A38" s="25">
        <v>5</v>
      </c>
      <c r="B38" s="14" t="s">
        <v>64</v>
      </c>
      <c r="C38" s="37" t="s">
        <v>65</v>
      </c>
      <c r="D38" s="37"/>
      <c r="E38" s="38"/>
    </row>
    <row r="39" spans="1:5" ht="31.5" customHeight="1" x14ac:dyDescent="0.25">
      <c r="A39" s="25">
        <v>6</v>
      </c>
      <c r="B39" s="14" t="s">
        <v>66</v>
      </c>
      <c r="C39" s="37" t="s">
        <v>67</v>
      </c>
      <c r="D39" s="37"/>
      <c r="E39" s="38"/>
    </row>
    <row r="40" spans="1:5" x14ac:dyDescent="0.25">
      <c r="A40" s="25">
        <v>7</v>
      </c>
      <c r="B40" s="14" t="s">
        <v>68</v>
      </c>
      <c r="C40" s="37" t="s">
        <v>69</v>
      </c>
      <c r="D40" s="37"/>
      <c r="E40" s="38"/>
    </row>
    <row r="41" spans="1:5" ht="41.25" customHeight="1" thickBot="1" x14ac:dyDescent="0.3">
      <c r="A41" s="26">
        <v>8</v>
      </c>
      <c r="B41" s="27" t="s">
        <v>81</v>
      </c>
      <c r="C41" s="39" t="s">
        <v>82</v>
      </c>
      <c r="D41" s="39"/>
      <c r="E41" s="40"/>
    </row>
    <row r="42" spans="1:5" ht="15.75" thickBot="1" x14ac:dyDescent="0.3">
      <c r="A42" s="1"/>
    </row>
    <row r="43" spans="1:5" x14ac:dyDescent="0.25">
      <c r="A43" s="41" t="s">
        <v>70</v>
      </c>
      <c r="B43" s="42"/>
      <c r="C43" s="42"/>
      <c r="D43" s="42"/>
      <c r="E43" s="43"/>
    </row>
    <row r="44" spans="1:5" x14ac:dyDescent="0.25">
      <c r="A44" s="25">
        <v>1</v>
      </c>
      <c r="B44" s="14" t="s">
        <v>66</v>
      </c>
      <c r="C44" s="33" t="s">
        <v>71</v>
      </c>
      <c r="D44" s="33"/>
      <c r="E44" s="34"/>
    </row>
    <row r="45" spans="1:5" x14ac:dyDescent="0.25">
      <c r="A45" s="25">
        <f t="shared" ref="A45:A53" si="2">A44+1</f>
        <v>2</v>
      </c>
      <c r="B45" s="14" t="s">
        <v>66</v>
      </c>
      <c r="C45" s="33" t="s">
        <v>72</v>
      </c>
      <c r="D45" s="33"/>
      <c r="E45" s="34"/>
    </row>
    <row r="46" spans="1:5" x14ac:dyDescent="0.25">
      <c r="A46" s="25">
        <f t="shared" si="2"/>
        <v>3</v>
      </c>
      <c r="B46" s="14" t="s">
        <v>66</v>
      </c>
      <c r="C46" s="33" t="s">
        <v>73</v>
      </c>
      <c r="D46" s="33"/>
      <c r="E46" s="34"/>
    </row>
    <row r="47" spans="1:5" x14ac:dyDescent="0.25">
      <c r="A47" s="25">
        <f t="shared" si="2"/>
        <v>4</v>
      </c>
      <c r="B47" s="14" t="s">
        <v>66</v>
      </c>
      <c r="C47" s="33" t="s">
        <v>74</v>
      </c>
      <c r="D47" s="33"/>
      <c r="E47" s="34"/>
    </row>
    <row r="48" spans="1:5" x14ac:dyDescent="0.25">
      <c r="A48" s="25">
        <f t="shared" si="2"/>
        <v>5</v>
      </c>
      <c r="B48" s="14" t="s">
        <v>66</v>
      </c>
      <c r="C48" s="33" t="s">
        <v>75</v>
      </c>
      <c r="D48" s="33"/>
      <c r="E48" s="34"/>
    </row>
    <row r="49" spans="1:5" x14ac:dyDescent="0.25">
      <c r="A49" s="25">
        <f t="shared" si="2"/>
        <v>6</v>
      </c>
      <c r="B49" s="14" t="s">
        <v>66</v>
      </c>
      <c r="C49" s="33" t="s">
        <v>76</v>
      </c>
      <c r="D49" s="33"/>
      <c r="E49" s="34"/>
    </row>
    <row r="50" spans="1:5" ht="30.75" customHeight="1" x14ac:dyDescent="0.25">
      <c r="A50" s="25">
        <f t="shared" si="2"/>
        <v>7</v>
      </c>
      <c r="B50" s="14" t="s">
        <v>66</v>
      </c>
      <c r="C50" s="33" t="s">
        <v>77</v>
      </c>
      <c r="D50" s="33"/>
      <c r="E50" s="34"/>
    </row>
    <row r="51" spans="1:5" x14ac:dyDescent="0.25">
      <c r="A51" s="25">
        <f t="shared" si="2"/>
        <v>8</v>
      </c>
      <c r="B51" s="14" t="s">
        <v>66</v>
      </c>
      <c r="C51" s="33" t="s">
        <v>78</v>
      </c>
      <c r="D51" s="33"/>
      <c r="E51" s="34"/>
    </row>
    <row r="52" spans="1:5" x14ac:dyDescent="0.25">
      <c r="A52" s="25">
        <f t="shared" si="2"/>
        <v>9</v>
      </c>
      <c r="B52" s="14" t="s">
        <v>68</v>
      </c>
      <c r="C52" s="33" t="s">
        <v>79</v>
      </c>
      <c r="D52" s="33"/>
      <c r="E52" s="34"/>
    </row>
    <row r="53" spans="1:5" ht="15.75" thickBot="1" x14ac:dyDescent="0.3">
      <c r="A53" s="26">
        <f t="shared" si="2"/>
        <v>10</v>
      </c>
      <c r="B53" s="27" t="s">
        <v>68</v>
      </c>
      <c r="C53" s="35" t="s">
        <v>80</v>
      </c>
      <c r="D53" s="35"/>
      <c r="E53" s="36"/>
    </row>
  </sheetData>
  <mergeCells count="36">
    <mergeCell ref="A1:B1"/>
    <mergeCell ref="C1:E1"/>
    <mergeCell ref="A2:B2"/>
    <mergeCell ref="C2:E2"/>
    <mergeCell ref="A3:B3"/>
    <mergeCell ref="C3:E3"/>
    <mergeCell ref="C34:E34"/>
    <mergeCell ref="A4:B4"/>
    <mergeCell ref="C4:E4"/>
    <mergeCell ref="A5:B5"/>
    <mergeCell ref="C5:E5"/>
    <mergeCell ref="A6:B6"/>
    <mergeCell ref="C6:E6"/>
    <mergeCell ref="A8:E8"/>
    <mergeCell ref="A22:E22"/>
    <mergeCell ref="A31:B31"/>
    <mergeCell ref="C31:E31"/>
    <mergeCell ref="A33:E33"/>
    <mergeCell ref="C48:E48"/>
    <mergeCell ref="C35:E35"/>
    <mergeCell ref="C36:E36"/>
    <mergeCell ref="C37:E37"/>
    <mergeCell ref="C38:E38"/>
    <mergeCell ref="C39:E39"/>
    <mergeCell ref="C41:E41"/>
    <mergeCell ref="C40:E40"/>
    <mergeCell ref="A43:E43"/>
    <mergeCell ref="C44:E44"/>
    <mergeCell ref="C45:E45"/>
    <mergeCell ref="C46:E46"/>
    <mergeCell ref="C47:E47"/>
    <mergeCell ref="C49:E49"/>
    <mergeCell ref="C50:E50"/>
    <mergeCell ref="C51:E51"/>
    <mergeCell ref="C52:E52"/>
    <mergeCell ref="C53:E53"/>
  </mergeCells>
  <printOptions horizontalCentered="1"/>
  <pageMargins left="0.23620000000000002" right="0.23620000000000002" top="1.0296000000000001" bottom="1.0296000000000001" header="0.31540000000000007" footer="0.31540000000000007"/>
  <pageSetup paperSize="9" fitToWidth="0" fitToHeight="0" orientation="portrait" r:id="rId1"/>
  <headerFooter alignWithMargins="0">
    <oddHeader>&amp;C&amp;"Calibri1,Regular"&amp;F</oddHeader>
    <oddFooter>&amp;C&amp;"Calibri1,Regular"Página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Layout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Cortez Guterres Vilaca</dc:creator>
  <cp:lastModifiedBy>Marina Rodrigues dos Santos</cp:lastModifiedBy>
  <cp:lastPrinted>2015-10-28T20:20:00Z</cp:lastPrinted>
  <dcterms:created xsi:type="dcterms:W3CDTF">2014-04-28T22:23:17Z</dcterms:created>
  <dcterms:modified xsi:type="dcterms:W3CDTF">2023-07-27T17:41:54Z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